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stiq 2023 naxagic\12 % hashvark gradaranner\Gradaran 16.08 lilia\Havelvac\"/>
    </mc:Choice>
  </mc:AlternateContent>
  <bookViews>
    <workbookView xWindow="0" yWindow="0" windowWidth="21600" windowHeight="9735"/>
  </bookViews>
  <sheets>
    <sheet name="Hastiqacucak" sheetId="27" r:id="rId1"/>
  </sheets>
  <calcPr calcId="152511"/>
</workbook>
</file>

<file path=xl/calcChain.xml><?xml version="1.0" encoding="utf-8"?>
<calcChain xmlns="http://schemas.openxmlformats.org/spreadsheetml/2006/main">
  <c r="D49" i="27" l="1"/>
  <c r="D46" i="27"/>
  <c r="E46" i="27" s="1"/>
  <c r="D43" i="27"/>
  <c r="D40" i="27"/>
  <c r="E40" i="27" s="1"/>
  <c r="C65" i="27"/>
  <c r="D64" i="27"/>
  <c r="E64" i="27" s="1"/>
  <c r="D62" i="27"/>
  <c r="E62" i="27" s="1"/>
  <c r="D60" i="27"/>
  <c r="E60" i="27" s="1"/>
  <c r="D58" i="27"/>
  <c r="E58" i="27" s="1"/>
  <c r="E56" i="27"/>
  <c r="E55" i="27"/>
  <c r="E54" i="27"/>
  <c r="E53" i="27"/>
  <c r="E52" i="27"/>
  <c r="D50" i="27"/>
  <c r="E50" i="27" s="1"/>
  <c r="E49" i="27"/>
  <c r="D47" i="27"/>
  <c r="E47" i="27" s="1"/>
  <c r="D44" i="27"/>
  <c r="E44" i="27" s="1"/>
  <c r="E43" i="27"/>
  <c r="D41" i="27"/>
  <c r="E41" i="27" s="1"/>
  <c r="E38" i="27"/>
  <c r="E37" i="27"/>
  <c r="E36" i="27"/>
  <c r="E35" i="27"/>
  <c r="E34" i="27"/>
  <c r="E33" i="27"/>
  <c r="E32" i="27"/>
  <c r="E31" i="27"/>
  <c r="E65" i="27" l="1"/>
</calcChain>
</file>

<file path=xl/sharedStrings.xml><?xml version="1.0" encoding="utf-8"?>
<sst xmlns="http://schemas.openxmlformats.org/spreadsheetml/2006/main" count="67" uniqueCount="46">
  <si>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</si>
  <si>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</si>
  <si>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</si>
  <si>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</si>
  <si>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</si>
  <si>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</si>
  <si>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</si>
  <si>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Գրադարանավար</t>
  </si>
  <si>
    <t>Նկարիչ</t>
  </si>
  <si>
    <t>Գործավար</t>
  </si>
  <si>
    <t>Տնտեսվար</t>
  </si>
  <si>
    <t>Հավաքարար</t>
  </si>
  <si>
    <t>Խմբագիր</t>
  </si>
  <si>
    <t>Համակարգչային օպերատոր</t>
  </si>
  <si>
    <t xml:space="preserve">Ընթերցասրահի բաժին </t>
  </si>
  <si>
    <t>Բաժնի վարիչ</t>
  </si>
  <si>
    <t>Գրացուցակների բաժին</t>
  </si>
  <si>
    <t>Գլխավոր հաշվապահ</t>
  </si>
  <si>
    <t>Ընդամենը</t>
  </si>
  <si>
    <t xml:space="preserve">ԿԱՌՈՒՑՎԱԾՔԸ </t>
  </si>
  <si>
    <t>Պահակ</t>
  </si>
  <si>
    <t>Ընդամենը
 ամսական աշխատավարձը</t>
  </si>
  <si>
    <t>Հյուսն - բանվոր</t>
  </si>
  <si>
    <t>Աբոնեմենտային սպասարկման բաժին</t>
  </si>
  <si>
    <t>Ֆոնդերի պահպանման և համալրման բաժին</t>
  </si>
  <si>
    <t>Միջոցառումների բաժին</t>
  </si>
  <si>
    <t>Գրական ստուդիայի ղեկավար</t>
  </si>
  <si>
    <t>Ասմունքի մասնագետ</t>
  </si>
  <si>
    <t>Թիվ 1 մասնաճյուղ</t>
  </si>
  <si>
    <t>Թիվ 2 մասնաճյուղ</t>
  </si>
  <si>
    <t>Թիվ 3 մասնաճյուղ</t>
  </si>
  <si>
    <t>Թիվ 4 մասնաճյուղ</t>
  </si>
  <si>
    <t>Կառուցվածքային ստորաբաժանման  անվանումը</t>
  </si>
  <si>
    <t xml:space="preserve">Հաստատված է </t>
  </si>
  <si>
    <t xml:space="preserve"> «ԵՐԵՎԱՆԻ ՆՈՐ ՆՈՐՔ ՎԱՐՉԱԿԱՆ ՇՐՋԱՆԻ ՀԱՄՈ ՍԱՀՅԱՆԻ ԱՆՎԱՆ ԳՐԱԴԱՐԱՆ» ՀԱՄԱՅՆՔԱՅԻՆ ՈՉ ԱՌԵՎՏՐԱՅԻՆ ԿԱԶՄԱԿԵՐՊՈՒԹՅԱՆ</t>
  </si>
  <si>
    <t>ԵՐԵՎԱՆԻ ՔԱՂԱՔԱՊԵՏԻ ԱՌԱՋԻՆ ՏԵՂԱԿԱԼ,
ԵՐԵՎԱՆԻ ՔԱՂԱՔԱՊԵՏԻ ՊԱՇՏՈՆԱԿԱՏԱՐ՝</t>
  </si>
  <si>
    <t>Լ. ՀՈՎՀԱՆՆԻՍՅԱՆ</t>
  </si>
  <si>
    <t xml:space="preserve">Գրադարանավար </t>
  </si>
  <si>
    <t xml:space="preserve">«Հավելված 13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</si>
  <si>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հավելումները:»</t>
    </r>
  </si>
  <si>
    <t xml:space="preserve">Երևանի քաղաքապետի  </t>
  </si>
  <si>
    <t xml:space="preserve">_____. _____. 2023թ.  </t>
  </si>
  <si>
    <t xml:space="preserve">հ. 2169- Ա որոշմամբ  </t>
  </si>
  <si>
    <t xml:space="preserve">21. 07. 2023թ.  </t>
  </si>
  <si>
    <t xml:space="preserve">հ. __________- Ա որոշմամբ    </t>
  </si>
  <si>
    <t>Հավելված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</si>
</sst>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2"/>
      <name val="Arial Armenian"/>
      <family val="2"/>
    </font>
    <font>
      <sz val="11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1" fillId="0" borderId="0"/>
  </cellStyleXfs>
  <cellXfs count="76">
    <xf numFmtId="0" fontId="0" fillId="0" borderId="0" xfId="0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5" fillId="0" borderId="1" xfId="4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3" fontId="6" fillId="0" borderId="1" xfId="4" applyNumberFormat="1" applyFont="1" applyBorder="1" applyAlignment="1">
      <alignment horizontal="center" vertical="center"/>
    </xf>
    <xf numFmtId="3" fontId="5" fillId="0" borderId="1" xfId="4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4" fontId="6" fillId="0" borderId="1" xfId="4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9" fillId="0" borderId="0" xfId="3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" fontId="5" fillId="0" borderId="1" xfId="4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/>
    <xf numFmtId="0" fontId="6" fillId="0" borderId="0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6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center" vertical="center"/>
    </xf>
    <xf numFmtId="0" fontId="5" fillId="0" borderId="0" xfId="7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/>
    </xf>
    <xf numFmtId="3" fontId="6" fillId="0" borderId="1" xfId="4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0" xfId="8" applyFont="1" applyFill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0" xfId="7" applyFont="1" applyAlignment="1">
      <alignment horizontal="left" vertical="center" wrapText="1"/>
    </xf>
    <xf numFmtId="0" fontId="6" fillId="0" borderId="0" xfId="8" applyFont="1" applyFill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9">
    <cellStyle name="Normal" xfId="0" builtinId="0"/>
    <cellStyle name="Normal 2" xfId="1"/>
    <cellStyle name="Normal 6" xfId="2"/>
    <cellStyle name="Normal 6 2" xfId="7"/>
    <cellStyle name="Normal 7" xfId="3"/>
    <cellStyle name="Normal_Ashxatavarci texekanq" xfId="4"/>
    <cellStyle name="Normal_Sheet1 2" xfId="8"/>
    <cellStyle name="Обычный 2" xfId="5"/>
    <cellStyle name="Процентн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80"/>
  <sheetViews>
    <sheetView tabSelected="1" view="pageBreakPreview" zoomScaleNormal="100" workbookViewId="0">
      <selection activeCell="D2" sqref="D2:E2"/>
    </sheetView>
  </sheetViews>
  <sheetFormatPr defaultColWidth="8.85546875" defaultRowHeight="17.25" x14ac:dyDescent="0.2"/>
  <cols>
    <col min="1" max="1" width="5.140625" style="63" customWidth="1"/>
    <col min="2" max="2" width="61" style="12" customWidth="1"/>
    <col min="3" max="3" width="14.7109375" style="12" customWidth="1"/>
    <col min="4" max="4" width="18.7109375" style="2" customWidth="1"/>
    <col min="5" max="5" width="20" style="2" customWidth="1"/>
    <col min="6" max="6" width="10.42578125" style="2" bestFit="1" customWidth="1"/>
    <col min="7" max="7" width="10.140625" style="2" customWidth="1"/>
    <col min="8" max="16384" width="8.85546875" style="2"/>
  </cols>
  <sheetData>
    <row r="1" spans="1:5" s="31" customFormat="1" ht="20.25" customHeight="1" x14ac:dyDescent="0.2">
      <c r="B1" s="68"/>
      <c r="C1" s="68"/>
      <c r="D1" s="73" t="s">
        <v>45</v>
      </c>
      <c r="E1" s="73"/>
    </row>
    <row r="2" spans="1:5" s="31" customFormat="1" ht="20.25" customHeight="1" x14ac:dyDescent="0.2">
      <c r="B2" s="68"/>
      <c r="C2" s="68"/>
      <c r="D2" s="73" t="s">
        <v>33</v>
      </c>
      <c r="E2" s="73"/>
    </row>
    <row r="3" spans="1:5" s="31" customFormat="1" ht="20.25" customHeight="1" x14ac:dyDescent="0.2">
      <c r="B3" s="68"/>
      <c r="C3" s="68"/>
      <c r="D3" s="73" t="s">
        <v>40</v>
      </c>
      <c r="E3" s="73"/>
    </row>
    <row r="4" spans="1:5" s="31" customFormat="1" ht="24.75" customHeight="1" x14ac:dyDescent="0.2">
      <c r="B4" s="68"/>
      <c r="C4" s="68"/>
      <c r="D4" s="32"/>
      <c r="E4" s="32" t="s">
        <v>41</v>
      </c>
    </row>
    <row r="5" spans="1:5" s="31" customFormat="1" ht="20.25" customHeight="1" x14ac:dyDescent="0.2">
      <c r="B5" s="68"/>
      <c r="C5" s="68"/>
      <c r="D5" s="32"/>
      <c r="E5" s="32" t="s">
        <v>44</v>
      </c>
    </row>
    <row r="6" spans="1:5" s="31" customFormat="1" ht="20.25" customHeight="1" x14ac:dyDescent="0.2">
      <c r="B6" s="68"/>
      <c r="C6" s="68"/>
      <c r="D6" s="32"/>
      <c r="E6" s="32"/>
    </row>
    <row r="7" spans="1:5" s="31" customFormat="1" ht="20.25" customHeight="1" x14ac:dyDescent="0.2">
      <c r="B7" s="68"/>
      <c r="C7" s="68"/>
      <c r="D7" s="73" t="s">
        <v>38</v>
      </c>
      <c r="E7" s="73"/>
    </row>
    <row r="8" spans="1:5" s="31" customFormat="1" ht="20.25" customHeight="1" x14ac:dyDescent="0.2">
      <c r="B8" s="68"/>
      <c r="C8" s="68"/>
      <c r="D8" s="73" t="s">
        <v>33</v>
      </c>
      <c r="E8" s="73"/>
    </row>
    <row r="9" spans="1:5" s="31" customFormat="1" ht="20.25" customHeight="1" x14ac:dyDescent="0.2">
      <c r="B9" s="68"/>
      <c r="C9" s="68"/>
      <c r="D9" s="73" t="s">
        <v>40</v>
      </c>
      <c r="E9" s="73"/>
    </row>
    <row r="10" spans="1:5" s="31" customFormat="1" ht="24.75" customHeight="1" x14ac:dyDescent="0.2">
      <c r="B10" s="68"/>
      <c r="C10" s="68"/>
      <c r="D10" s="32"/>
      <c r="E10" s="32" t="s">
        <v>43</v>
      </c>
    </row>
    <row r="11" spans="1:5" s="31" customFormat="1" ht="20.25" customHeight="1" x14ac:dyDescent="0.2">
      <c r="B11" s="68"/>
      <c r="C11" s="68"/>
      <c r="D11" s="32"/>
      <c r="E11" s="32" t="s">
        <v>42</v>
      </c>
    </row>
    <row r="12" spans="1:5" s="63" customFormat="1" ht="15" customHeight="1" x14ac:dyDescent="0.2">
      <c r="B12" s="1"/>
      <c r="C12" s="1"/>
    </row>
    <row r="13" spans="1:5" ht="45.75" customHeight="1" x14ac:dyDescent="0.2">
      <c r="A13" s="70" t="s">
        <v>34</v>
      </c>
      <c r="B13" s="70"/>
      <c r="C13" s="70"/>
      <c r="D13" s="70"/>
      <c r="E13" s="70"/>
    </row>
    <row r="14" spans="1:5" ht="20.25" customHeight="1" x14ac:dyDescent="0.2">
      <c r="A14" s="61"/>
      <c r="B14" s="61"/>
      <c r="C14" s="61"/>
      <c r="D14" s="61"/>
      <c r="E14" s="61"/>
    </row>
    <row r="15" spans="1:5" ht="21" customHeight="1" x14ac:dyDescent="0.2">
      <c r="A15" s="74" t="s">
        <v>19</v>
      </c>
      <c r="B15" s="74"/>
      <c r="C15" s="74"/>
      <c r="D15" s="74"/>
      <c r="E15" s="74"/>
    </row>
    <row r="16" spans="1:5" ht="18" customHeight="1" x14ac:dyDescent="0.2">
      <c r="A16" s="62"/>
      <c r="B16" s="62"/>
      <c r="C16" s="62"/>
      <c r="D16" s="62"/>
      <c r="E16" s="62"/>
    </row>
    <row r="17" spans="1:255" s="29" customFormat="1" ht="18" customHeight="1" x14ac:dyDescent="0.2">
      <c r="A17" s="60" t="s">
        <v>1</v>
      </c>
      <c r="B17" s="75" t="s">
        <v>32</v>
      </c>
      <c r="C17" s="75"/>
      <c r="D17" s="75"/>
      <c r="E17" s="75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</row>
    <row r="18" spans="1:255" x14ac:dyDescent="0.2">
      <c r="A18" s="17">
        <v>1</v>
      </c>
      <c r="B18" s="69" t="s">
        <v>14</v>
      </c>
      <c r="C18" s="69"/>
      <c r="D18" s="69"/>
      <c r="E18" s="69"/>
    </row>
    <row r="19" spans="1:255" x14ac:dyDescent="0.2">
      <c r="A19" s="17">
        <v>2</v>
      </c>
      <c r="B19" s="69" t="s">
        <v>23</v>
      </c>
      <c r="C19" s="69"/>
      <c r="D19" s="69"/>
      <c r="E19" s="69"/>
    </row>
    <row r="20" spans="1:255" x14ac:dyDescent="0.2">
      <c r="A20" s="17">
        <v>3</v>
      </c>
      <c r="B20" s="69" t="s">
        <v>24</v>
      </c>
      <c r="C20" s="69"/>
      <c r="D20" s="69"/>
      <c r="E20" s="69"/>
    </row>
    <row r="21" spans="1:255" x14ac:dyDescent="0.2">
      <c r="A21" s="17">
        <v>4</v>
      </c>
      <c r="B21" s="69" t="s">
        <v>16</v>
      </c>
      <c r="C21" s="69"/>
      <c r="D21" s="69"/>
      <c r="E21" s="69"/>
    </row>
    <row r="22" spans="1:255" x14ac:dyDescent="0.2">
      <c r="A22" s="17">
        <v>5</v>
      </c>
      <c r="B22" s="69" t="s">
        <v>28</v>
      </c>
      <c r="C22" s="69"/>
      <c r="D22" s="69"/>
      <c r="E22" s="69"/>
    </row>
    <row r="23" spans="1:255" x14ac:dyDescent="0.2">
      <c r="A23" s="17">
        <v>6</v>
      </c>
      <c r="B23" s="69" t="s">
        <v>29</v>
      </c>
      <c r="C23" s="69"/>
      <c r="D23" s="69"/>
      <c r="E23" s="69"/>
    </row>
    <row r="24" spans="1:255" x14ac:dyDescent="0.2">
      <c r="A24" s="17">
        <v>7</v>
      </c>
      <c r="B24" s="69" t="s">
        <v>30</v>
      </c>
      <c r="C24" s="69"/>
      <c r="D24" s="69"/>
      <c r="E24" s="69"/>
    </row>
    <row r="25" spans="1:255" x14ac:dyDescent="0.2">
      <c r="A25" s="17">
        <v>8</v>
      </c>
      <c r="B25" s="69" t="s">
        <v>31</v>
      </c>
      <c r="C25" s="69"/>
      <c r="D25" s="69"/>
      <c r="E25" s="69"/>
    </row>
    <row r="26" spans="1:255" ht="24.75" customHeight="1" x14ac:dyDescent="0.2">
      <c r="A26" s="26"/>
      <c r="B26" s="27"/>
      <c r="C26" s="27"/>
      <c r="D26" s="27"/>
      <c r="E26" s="27"/>
    </row>
    <row r="27" spans="1:255" ht="30.75" customHeight="1" x14ac:dyDescent="0.2">
      <c r="A27" s="70" t="s">
        <v>5</v>
      </c>
      <c r="B27" s="70"/>
      <c r="C27" s="70"/>
      <c r="D27" s="70"/>
      <c r="E27" s="70"/>
    </row>
    <row r="28" spans="1:255" ht="15" customHeight="1" x14ac:dyDescent="0.3">
      <c r="A28" s="33"/>
      <c r="B28" s="3"/>
      <c r="C28" s="3"/>
      <c r="E28" s="34" t="s">
        <v>3</v>
      </c>
    </row>
    <row r="29" spans="1:255" s="20" customFormat="1" ht="85.5" customHeight="1" x14ac:dyDescent="0.2">
      <c r="A29" s="35" t="s">
        <v>1</v>
      </c>
      <c r="B29" s="35" t="s">
        <v>0</v>
      </c>
      <c r="C29" s="35" t="s">
        <v>2</v>
      </c>
      <c r="D29" s="35" t="s">
        <v>4</v>
      </c>
      <c r="E29" s="35" t="s">
        <v>21</v>
      </c>
    </row>
    <row r="30" spans="1:255" s="37" customFormat="1" ht="13.5" x14ac:dyDescent="0.2">
      <c r="A30" s="36">
        <v>1</v>
      </c>
      <c r="B30" s="36">
        <v>2</v>
      </c>
      <c r="C30" s="36">
        <v>3</v>
      </c>
      <c r="D30" s="36">
        <v>4</v>
      </c>
      <c r="E30" s="36">
        <v>5</v>
      </c>
    </row>
    <row r="31" spans="1:255" x14ac:dyDescent="0.2">
      <c r="A31" s="17">
        <v>1</v>
      </c>
      <c r="B31" s="18" t="s">
        <v>6</v>
      </c>
      <c r="C31" s="25">
        <v>1</v>
      </c>
      <c r="D31" s="13">
        <v>167299.99999999997</v>
      </c>
      <c r="E31" s="19">
        <f t="shared" ref="E31:E38" si="0">C31*D31</f>
        <v>167299.99999999997</v>
      </c>
    </row>
    <row r="32" spans="1:255" x14ac:dyDescent="0.2">
      <c r="A32" s="17">
        <v>2</v>
      </c>
      <c r="B32" s="23" t="s">
        <v>17</v>
      </c>
      <c r="C32" s="25">
        <v>1</v>
      </c>
      <c r="D32" s="13">
        <v>118500</v>
      </c>
      <c r="E32" s="19">
        <f t="shared" si="0"/>
        <v>118500</v>
      </c>
    </row>
    <row r="33" spans="1:5" x14ac:dyDescent="0.2">
      <c r="A33" s="17">
        <v>3</v>
      </c>
      <c r="B33" s="18" t="s">
        <v>13</v>
      </c>
      <c r="C33" s="25">
        <v>1</v>
      </c>
      <c r="D33" s="13">
        <v>111500</v>
      </c>
      <c r="E33" s="19">
        <f t="shared" si="0"/>
        <v>111500</v>
      </c>
    </row>
    <row r="34" spans="1:5" x14ac:dyDescent="0.2">
      <c r="A34" s="17">
        <v>4</v>
      </c>
      <c r="B34" s="18" t="s">
        <v>9</v>
      </c>
      <c r="C34" s="25">
        <v>1</v>
      </c>
      <c r="D34" s="13">
        <v>111500</v>
      </c>
      <c r="E34" s="19">
        <f t="shared" si="0"/>
        <v>111500</v>
      </c>
    </row>
    <row r="35" spans="1:5" x14ac:dyDescent="0.2">
      <c r="A35" s="17">
        <v>5</v>
      </c>
      <c r="B35" s="18" t="s">
        <v>10</v>
      </c>
      <c r="C35" s="25">
        <v>1</v>
      </c>
      <c r="D35" s="13">
        <v>111500</v>
      </c>
      <c r="E35" s="19">
        <f t="shared" si="0"/>
        <v>111500</v>
      </c>
    </row>
    <row r="36" spans="1:5" x14ac:dyDescent="0.2">
      <c r="A36" s="17">
        <v>6</v>
      </c>
      <c r="B36" s="18" t="s">
        <v>22</v>
      </c>
      <c r="C36" s="25">
        <v>1</v>
      </c>
      <c r="D36" s="13">
        <v>108699.99999999999</v>
      </c>
      <c r="E36" s="19">
        <f t="shared" si="0"/>
        <v>108699.99999999999</v>
      </c>
    </row>
    <row r="37" spans="1:5" x14ac:dyDescent="0.2">
      <c r="A37" s="17">
        <v>7</v>
      </c>
      <c r="B37" s="18" t="s">
        <v>11</v>
      </c>
      <c r="C37" s="25">
        <v>1</v>
      </c>
      <c r="D37" s="13">
        <v>108699.99999999999</v>
      </c>
      <c r="E37" s="19">
        <f t="shared" si="0"/>
        <v>108699.99999999999</v>
      </c>
    </row>
    <row r="38" spans="1:5" s="24" customFormat="1" x14ac:dyDescent="0.2">
      <c r="A38" s="17">
        <v>8</v>
      </c>
      <c r="B38" s="18" t="s">
        <v>20</v>
      </c>
      <c r="C38" s="25">
        <v>3</v>
      </c>
      <c r="D38" s="13">
        <v>108699.99999999999</v>
      </c>
      <c r="E38" s="19">
        <f t="shared" si="0"/>
        <v>326099.99999999994</v>
      </c>
    </row>
    <row r="39" spans="1:5" x14ac:dyDescent="0.2">
      <c r="A39" s="17"/>
      <c r="B39" s="21" t="s">
        <v>14</v>
      </c>
      <c r="C39" s="25"/>
      <c r="D39" s="13"/>
      <c r="E39" s="19"/>
    </row>
    <row r="40" spans="1:5" s="31" customFormat="1" x14ac:dyDescent="0.2">
      <c r="A40" s="64">
        <v>9</v>
      </c>
      <c r="B40" s="23" t="s">
        <v>15</v>
      </c>
      <c r="C40" s="65">
        <v>1</v>
      </c>
      <c r="D40" s="66">
        <f>118500*1.12</f>
        <v>132720</v>
      </c>
      <c r="E40" s="67">
        <f>C40*D40</f>
        <v>132720</v>
      </c>
    </row>
    <row r="41" spans="1:5" x14ac:dyDescent="0.2">
      <c r="A41" s="17">
        <v>10</v>
      </c>
      <c r="B41" s="18" t="s">
        <v>37</v>
      </c>
      <c r="C41" s="25">
        <v>3</v>
      </c>
      <c r="D41" s="13">
        <f>111500*1.12</f>
        <v>124880.00000000001</v>
      </c>
      <c r="E41" s="19">
        <f>C41*D41</f>
        <v>374640.00000000006</v>
      </c>
    </row>
    <row r="42" spans="1:5" x14ac:dyDescent="0.2">
      <c r="A42" s="17"/>
      <c r="B42" s="21" t="s">
        <v>23</v>
      </c>
      <c r="C42" s="25"/>
      <c r="D42" s="13"/>
      <c r="E42" s="19"/>
    </row>
    <row r="43" spans="1:5" s="31" customFormat="1" x14ac:dyDescent="0.2">
      <c r="A43" s="64">
        <v>11</v>
      </c>
      <c r="B43" s="23" t="s">
        <v>15</v>
      </c>
      <c r="C43" s="65">
        <v>1</v>
      </c>
      <c r="D43" s="66">
        <f>118500*1.12</f>
        <v>132720</v>
      </c>
      <c r="E43" s="67">
        <f>C43*D43</f>
        <v>132720</v>
      </c>
    </row>
    <row r="44" spans="1:5" x14ac:dyDescent="0.2">
      <c r="A44" s="17">
        <v>12</v>
      </c>
      <c r="B44" s="18" t="s">
        <v>7</v>
      </c>
      <c r="C44" s="25">
        <v>3</v>
      </c>
      <c r="D44" s="13">
        <f>111500*1.12</f>
        <v>124880.00000000001</v>
      </c>
      <c r="E44" s="19">
        <f>C44*D44</f>
        <v>374640.00000000006</v>
      </c>
    </row>
    <row r="45" spans="1:5" x14ac:dyDescent="0.2">
      <c r="A45" s="17"/>
      <c r="B45" s="21" t="s">
        <v>24</v>
      </c>
      <c r="C45" s="25"/>
      <c r="D45" s="13"/>
      <c r="E45" s="19"/>
    </row>
    <row r="46" spans="1:5" s="31" customFormat="1" x14ac:dyDescent="0.2">
      <c r="A46" s="64">
        <v>13</v>
      </c>
      <c r="B46" s="23" t="s">
        <v>15</v>
      </c>
      <c r="C46" s="65">
        <v>1</v>
      </c>
      <c r="D46" s="66">
        <f>118500*1.12</f>
        <v>132720</v>
      </c>
      <c r="E46" s="67">
        <f>C46*D46</f>
        <v>132720</v>
      </c>
    </row>
    <row r="47" spans="1:5" x14ac:dyDescent="0.2">
      <c r="A47" s="17">
        <v>14</v>
      </c>
      <c r="B47" s="18" t="s">
        <v>37</v>
      </c>
      <c r="C47" s="25">
        <v>3</v>
      </c>
      <c r="D47" s="13">
        <f>111500*1.12</f>
        <v>124880.00000000001</v>
      </c>
      <c r="E47" s="19">
        <f>C47*D47</f>
        <v>374640.00000000006</v>
      </c>
    </row>
    <row r="48" spans="1:5" x14ac:dyDescent="0.2">
      <c r="A48" s="17"/>
      <c r="B48" s="21" t="s">
        <v>16</v>
      </c>
      <c r="C48" s="25"/>
      <c r="D48" s="13"/>
      <c r="E48" s="19"/>
    </row>
    <row r="49" spans="1:5" s="31" customFormat="1" x14ac:dyDescent="0.2">
      <c r="A49" s="64">
        <v>15</v>
      </c>
      <c r="B49" s="23" t="s">
        <v>15</v>
      </c>
      <c r="C49" s="65">
        <v>1</v>
      </c>
      <c r="D49" s="66">
        <f>118500*1.12</f>
        <v>132720</v>
      </c>
      <c r="E49" s="67">
        <f>C49*D49</f>
        <v>132720</v>
      </c>
    </row>
    <row r="50" spans="1:5" x14ac:dyDescent="0.2">
      <c r="A50" s="17">
        <v>16</v>
      </c>
      <c r="B50" s="18" t="s">
        <v>7</v>
      </c>
      <c r="C50" s="25">
        <v>2.75</v>
      </c>
      <c r="D50" s="13">
        <f>111500*1.12</f>
        <v>124880.00000000001</v>
      </c>
      <c r="E50" s="19">
        <f>C50*D50</f>
        <v>343420.00000000006</v>
      </c>
    </row>
    <row r="51" spans="1:5" x14ac:dyDescent="0.2">
      <c r="A51" s="17"/>
      <c r="B51" s="21" t="s">
        <v>25</v>
      </c>
      <c r="C51" s="25"/>
      <c r="D51" s="13"/>
      <c r="E51" s="19"/>
    </row>
    <row r="52" spans="1:5" s="31" customFormat="1" x14ac:dyDescent="0.2">
      <c r="A52" s="64">
        <v>17</v>
      </c>
      <c r="B52" s="23" t="s">
        <v>15</v>
      </c>
      <c r="C52" s="65">
        <v>1</v>
      </c>
      <c r="D52" s="66">
        <v>118500</v>
      </c>
      <c r="E52" s="67">
        <f>C52*D52</f>
        <v>118500</v>
      </c>
    </row>
    <row r="53" spans="1:5" x14ac:dyDescent="0.2">
      <c r="A53" s="17">
        <v>18</v>
      </c>
      <c r="B53" s="22" t="s">
        <v>26</v>
      </c>
      <c r="C53" s="25">
        <v>1</v>
      </c>
      <c r="D53" s="13">
        <v>111500</v>
      </c>
      <c r="E53" s="19">
        <f>C53*D53</f>
        <v>111500</v>
      </c>
    </row>
    <row r="54" spans="1:5" x14ac:dyDescent="0.2">
      <c r="A54" s="17">
        <v>19</v>
      </c>
      <c r="B54" s="22" t="s">
        <v>27</v>
      </c>
      <c r="C54" s="25">
        <v>1</v>
      </c>
      <c r="D54" s="13">
        <v>111500</v>
      </c>
      <c r="E54" s="19">
        <f>C54*D54</f>
        <v>111500</v>
      </c>
    </row>
    <row r="55" spans="1:5" x14ac:dyDescent="0.2">
      <c r="A55" s="17">
        <v>20</v>
      </c>
      <c r="B55" s="22" t="s">
        <v>8</v>
      </c>
      <c r="C55" s="25">
        <v>1</v>
      </c>
      <c r="D55" s="13">
        <v>111500</v>
      </c>
      <c r="E55" s="19">
        <f>C55*D55</f>
        <v>111500</v>
      </c>
    </row>
    <row r="56" spans="1:5" x14ac:dyDescent="0.2">
      <c r="A56" s="17">
        <v>21</v>
      </c>
      <c r="B56" s="22" t="s">
        <v>12</v>
      </c>
      <c r="C56" s="25">
        <v>1</v>
      </c>
      <c r="D56" s="13">
        <v>111500</v>
      </c>
      <c r="E56" s="19">
        <f>C56*D56</f>
        <v>111500</v>
      </c>
    </row>
    <row r="57" spans="1:5" x14ac:dyDescent="0.2">
      <c r="A57" s="17"/>
      <c r="B57" s="21" t="s">
        <v>28</v>
      </c>
      <c r="C57" s="25"/>
      <c r="D57" s="13"/>
      <c r="E57" s="19"/>
    </row>
    <row r="58" spans="1:5" x14ac:dyDescent="0.2">
      <c r="A58" s="17">
        <v>22</v>
      </c>
      <c r="B58" s="18" t="s">
        <v>37</v>
      </c>
      <c r="C58" s="25">
        <v>0.75</v>
      </c>
      <c r="D58" s="13">
        <f>111500*1.12</f>
        <v>124880.00000000001</v>
      </c>
      <c r="E58" s="19">
        <f>C58*D58</f>
        <v>93660.000000000015</v>
      </c>
    </row>
    <row r="59" spans="1:5" x14ac:dyDescent="0.2">
      <c r="A59" s="17"/>
      <c r="B59" s="21" t="s">
        <v>29</v>
      </c>
      <c r="C59" s="25"/>
      <c r="D59" s="13"/>
      <c r="E59" s="19"/>
    </row>
    <row r="60" spans="1:5" x14ac:dyDescent="0.2">
      <c r="A60" s="17">
        <v>23</v>
      </c>
      <c r="B60" s="18" t="s">
        <v>37</v>
      </c>
      <c r="C60" s="25">
        <v>1</v>
      </c>
      <c r="D60" s="13">
        <f>111500*1.12</f>
        <v>124880.00000000001</v>
      </c>
      <c r="E60" s="19">
        <f>C60*D60</f>
        <v>124880.00000000001</v>
      </c>
    </row>
    <row r="61" spans="1:5" x14ac:dyDescent="0.2">
      <c r="A61" s="17"/>
      <c r="B61" s="21" t="s">
        <v>30</v>
      </c>
      <c r="C61" s="25"/>
      <c r="D61" s="13"/>
      <c r="E61" s="19"/>
    </row>
    <row r="62" spans="1:5" x14ac:dyDescent="0.2">
      <c r="A62" s="17">
        <v>24</v>
      </c>
      <c r="B62" s="18" t="s">
        <v>37</v>
      </c>
      <c r="C62" s="25">
        <v>1.5</v>
      </c>
      <c r="D62" s="13">
        <f>111500*1.12</f>
        <v>124880.00000000001</v>
      </c>
      <c r="E62" s="19">
        <f>C62*D62</f>
        <v>187320.00000000003</v>
      </c>
    </row>
    <row r="63" spans="1:5" x14ac:dyDescent="0.2">
      <c r="A63" s="17"/>
      <c r="B63" s="21" t="s">
        <v>31</v>
      </c>
      <c r="C63" s="25"/>
      <c r="D63" s="13"/>
      <c r="E63" s="19"/>
    </row>
    <row r="64" spans="1:5" x14ac:dyDescent="0.2">
      <c r="A64" s="17">
        <v>25</v>
      </c>
      <c r="B64" s="18" t="s">
        <v>37</v>
      </c>
      <c r="C64" s="25">
        <v>2</v>
      </c>
      <c r="D64" s="13">
        <f>111500*1.12</f>
        <v>124880.00000000001</v>
      </c>
      <c r="E64" s="19">
        <f>C64*D64</f>
        <v>249760.00000000003</v>
      </c>
    </row>
    <row r="65" spans="1:14" s="4" customFormat="1" ht="30.6" customHeight="1" x14ac:dyDescent="0.2">
      <c r="A65" s="17"/>
      <c r="B65" s="5" t="s">
        <v>18</v>
      </c>
      <c r="C65" s="30">
        <f>SUM(C31:C64)</f>
        <v>36</v>
      </c>
      <c r="D65" s="14"/>
      <c r="E65" s="6">
        <f>SUM(E31:E64)</f>
        <v>4382140</v>
      </c>
      <c r="F65" s="7"/>
      <c r="G65" s="15"/>
    </row>
    <row r="66" spans="1:14" ht="12" customHeight="1" x14ac:dyDescent="0.2">
      <c r="A66" s="8"/>
      <c r="B66" s="9"/>
      <c r="C66" s="10"/>
      <c r="D66" s="11"/>
      <c r="E66" s="10"/>
      <c r="G66" s="16"/>
    </row>
    <row r="67" spans="1:14" s="40" customFormat="1" ht="68.25" customHeight="1" x14ac:dyDescent="0.2">
      <c r="A67" s="71" t="s">
        <v>39</v>
      </c>
      <c r="B67" s="71"/>
      <c r="C67" s="71"/>
      <c r="D67" s="71"/>
      <c r="E67" s="71"/>
      <c r="F67" s="38"/>
      <c r="G67" s="39"/>
      <c r="H67" s="38"/>
    </row>
    <row r="68" spans="1:14" s="40" customFormat="1" ht="25.5" customHeight="1" x14ac:dyDescent="0.2">
      <c r="A68" s="41"/>
      <c r="B68" s="41"/>
      <c r="C68" s="41"/>
      <c r="F68" s="39"/>
      <c r="G68" s="39"/>
    </row>
    <row r="69" spans="1:14" s="42" customFormat="1" ht="36.75" customHeight="1" x14ac:dyDescent="0.2">
      <c r="A69" s="72" t="s">
        <v>35</v>
      </c>
      <c r="B69" s="72"/>
      <c r="C69" s="57"/>
      <c r="D69" s="58"/>
      <c r="E69" s="59" t="s">
        <v>36</v>
      </c>
    </row>
    <row r="70" spans="1:14" s="42" customFormat="1" ht="20.25" customHeight="1" x14ac:dyDescent="0.2">
      <c r="B70" s="43"/>
      <c r="C70" s="44"/>
      <c r="D70" s="45"/>
    </row>
    <row r="71" spans="1:14" s="46" customFormat="1" ht="26.25" customHeight="1" x14ac:dyDescent="0.2">
      <c r="B71" s="47"/>
      <c r="C71" s="49"/>
      <c r="D71" s="49"/>
      <c r="E71" s="49"/>
      <c r="F71" s="49"/>
      <c r="G71" s="48"/>
      <c r="H71" s="48"/>
      <c r="I71" s="48"/>
      <c r="J71" s="48"/>
      <c r="K71" s="48"/>
      <c r="L71" s="48"/>
      <c r="M71" s="48"/>
      <c r="N71" s="48"/>
    </row>
    <row r="72" spans="1:14" s="46" customFormat="1" ht="12.75" customHeight="1" x14ac:dyDescent="0.2">
      <c r="B72" s="50"/>
      <c r="C72" s="51"/>
      <c r="D72" s="53"/>
      <c r="E72" s="49"/>
      <c r="F72" s="49"/>
      <c r="G72" s="48"/>
      <c r="H72" s="48"/>
      <c r="I72" s="48"/>
      <c r="J72" s="48"/>
      <c r="K72" s="48"/>
      <c r="L72" s="48"/>
      <c r="M72" s="48"/>
      <c r="N72" s="48"/>
    </row>
    <row r="73" spans="1:14" s="46" customFormat="1" ht="27" customHeight="1" x14ac:dyDescent="0.2">
      <c r="B73" s="47"/>
      <c r="C73" s="49"/>
      <c r="D73" s="49"/>
      <c r="E73" s="49"/>
      <c r="F73" s="49"/>
      <c r="G73" s="48"/>
      <c r="H73" s="48"/>
      <c r="I73" s="48"/>
      <c r="J73" s="48"/>
      <c r="K73" s="48"/>
      <c r="L73" s="48"/>
      <c r="M73" s="48"/>
      <c r="N73" s="48"/>
    </row>
    <row r="74" spans="1:14" s="46" customFormat="1" ht="13.5" customHeight="1" x14ac:dyDescent="0.2">
      <c r="B74" s="51"/>
      <c r="C74" s="51"/>
      <c r="D74" s="53"/>
      <c r="E74" s="49"/>
      <c r="F74" s="49"/>
      <c r="G74" s="48"/>
      <c r="H74" s="48"/>
      <c r="I74" s="48"/>
      <c r="J74" s="48"/>
      <c r="K74" s="48"/>
      <c r="L74" s="48"/>
      <c r="M74" s="48"/>
      <c r="N74" s="48"/>
    </row>
    <row r="75" spans="1:14" s="46" customFormat="1" x14ac:dyDescent="0.2">
      <c r="B75" s="54"/>
      <c r="C75" s="51"/>
      <c r="D75" s="52"/>
      <c r="E75" s="49"/>
      <c r="F75" s="49"/>
      <c r="G75" s="48"/>
      <c r="H75" s="48"/>
      <c r="I75" s="48"/>
      <c r="J75" s="48"/>
      <c r="K75" s="48"/>
      <c r="L75" s="48"/>
      <c r="M75" s="48"/>
      <c r="N75" s="48"/>
    </row>
    <row r="76" spans="1:14" x14ac:dyDescent="0.2">
      <c r="B76" s="55"/>
      <c r="C76" s="55"/>
      <c r="D76" s="56"/>
      <c r="E76" s="56"/>
      <c r="F76" s="56"/>
    </row>
    <row r="77" spans="1:14" x14ac:dyDescent="0.2">
      <c r="B77" s="55"/>
      <c r="C77" s="55"/>
      <c r="D77" s="56"/>
      <c r="E77" s="56"/>
      <c r="F77" s="56"/>
    </row>
    <row r="78" spans="1:14" x14ac:dyDescent="0.2">
      <c r="B78" s="55"/>
      <c r="C78" s="55"/>
      <c r="D78" s="56"/>
      <c r="E78" s="56"/>
      <c r="F78" s="56"/>
    </row>
    <row r="79" spans="1:14" x14ac:dyDescent="0.2">
      <c r="B79" s="55"/>
      <c r="C79" s="55"/>
      <c r="D79" s="56"/>
      <c r="E79" s="56"/>
      <c r="F79" s="56"/>
    </row>
    <row r="80" spans="1:14" x14ac:dyDescent="0.2">
      <c r="B80" s="55"/>
      <c r="C80" s="55"/>
      <c r="D80" s="56"/>
      <c r="E80" s="56"/>
      <c r="F80" s="56"/>
    </row>
  </sheetData>
  <mergeCells count="20">
    <mergeCell ref="B23:E23"/>
    <mergeCell ref="D1:E1"/>
    <mergeCell ref="D2:E2"/>
    <mergeCell ref="D3:E3"/>
    <mergeCell ref="A13:E13"/>
    <mergeCell ref="A15:E15"/>
    <mergeCell ref="B17:E17"/>
    <mergeCell ref="B18:E18"/>
    <mergeCell ref="B19:E19"/>
    <mergeCell ref="B20:E20"/>
    <mergeCell ref="B21:E21"/>
    <mergeCell ref="B22:E22"/>
    <mergeCell ref="D7:E7"/>
    <mergeCell ref="D8:E8"/>
    <mergeCell ref="D9:E9"/>
    <mergeCell ref="B24:E24"/>
    <mergeCell ref="B25:E25"/>
    <mergeCell ref="A27:E27"/>
    <mergeCell ref="A67:E67"/>
    <mergeCell ref="A69:B69"/>
  </mergeCells>
  <pageMargins left="0.15748031496062992" right="0.15748031496062992" top="0.15748031496062992" bottom="0.15748031496062992" header="0.15748031496062992" footer="0.15748031496062992"/>
  <pageSetup paperSize="9" scale="84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4uv9CX44Gl1lUVXttzSDoHcjHYRWwJPGLoGYFi9fc7g=</DigestValue>
    </Reference>
    <Reference Type="http://www.w3.org/2000/09/xmldsig#Object" URI="#idOfficeObject">
      <DigestMethod Algorithm="http://www.w3.org/2001/04/xmlenc#sha256"/>
      <DigestValue>yTKCUAiTIFBHtHmetP4XLVEa4WokTlKik6oR1LAKGkY=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ZA4sJxhIHj3PrmsJHYDlrss7nE6DDT61uKzaddZ36ho=</DigestValue>
    </Reference>
    <Reference Type="http://www.w3.org/2000/09/xmldsig#Object" URI="#idValidSigLnImg">
      <DigestMethod Algorithm="http://www.w3.org/2001/04/xmlenc#sha256"/>
      <DigestValue>on2WssAMjnSS/fAa1XMu8tJKY/ciFd0x6eU0HEmYj98=</DigestValue>
    </Reference>
    <Reference Type="http://www.w3.org/2000/09/xmldsig#Object" URI="#idInvalidSigLnImg">
      <DigestMethod Algorithm="http://www.w3.org/2001/04/xmlenc#sha256"/>
      <DigestValue>2gO+ovqfwLOp9v1VJd70OuN29bHUVgSVXFW6Jiwi8AA=</DigestValue>
    </Reference>
  </SignedInfo>
  <SignatureValue>FyMhuD2AM5GxesR/b8VIfLaTwO+y8Z76wBIZvw2tzHroN5k2kMa217GNyDk+A/e/hY+2+KZGhZ27
xCo7djOrlFm0tK/deucA1glxRurr7XjiwKEQG7N2zxoVGuIqZo/YmjkSWuEYruVpIrBrh2s0m3F7
Lx8NOjMQCyKU15CmN+MH9OGrtMjAMxf69sPaefE2qq5U1DAOfJ4baD+hspXWlM9K0701nTPsxv9C
vlGCvt2YpF4D6SoEntKlJhdpdL5yuB4nFEcVYC5bIXkZBxcgRIDoRnKaK1VoFeNooRKcvS5lLTfh
wyUZ3CXN2dutrSs8YAAjg98ii23OYyX3w0DO9A==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opVxPKTVOqWn1OHpPIEIEtrxELlbp/7bmVCWU5C2Alw=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Ky1eaLAWcEnH17UIwBru658g7NBH1kOGsmDyyinwjGg=</DigestValue>
      </Reference>
      <Reference URI="/xl/media/image1.emf?ContentType=image/x-emf">
        <DigestMethod Algorithm="http://www.w3.org/2001/04/xmlenc#sha256"/>
        <DigestValue>ioIONxyNW57Fs9yfsgNgzae5eW7fKaQGixWyc1cKqho=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HpgvcbpvO3LumyGRENiVJrhxMvtoYYntQ83DUtRryPQ=</DigestValue>
      </Reference>
      <Reference URI="/xl/styles.xml?ContentType=application/vnd.openxmlformats-officedocument.spreadsheetml.styles+xml">
        <DigestMethod Algorithm="http://www.w3.org/2001/04/xmlenc#sha256"/>
        <DigestValue>U03WHdzPXGAbppQ3ybGka3g79XCLquh4ES9QZumcMEM=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GAv4YaM42Q6pia1RzH0kTeiP5TCBc6amdtwurIZsUV8=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VELnOR8++lDYbhMYjRV4KDTI4ncsedyL56pal7LYj9A=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2023-09-06T13:57:32Z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{EAE7AF08-118E-4CF2-AC19-8C5C3A5F8BD4}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2023-09-06T13:57:32Z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kGa6/H8AAACQZrr8fwAAEwAAAAAAAAAAALD6/H8AAM0Srrn8fwAAMBaw+vx/AAATAAAAAAAAABgXAAAAAAAAQAAAwPx/AAAAALD6/H8AAJUVrrn8fwAABAAAAAAAAAAwFrD6/H8AAIC5j5lvAAAAEwAAAAAAAABIAAAAAAAAAGTiSLr8fwAAkJNmuvx/AADA5ki6/H8AAAEAAAAAAAAAYAxJuvx/AAAAALD6/H8AAAAAAAAAAAAAAAAAAG8AAAAA4I6ZbwAAAABgJkiaAQAA2+B++vx/AABQuo+ZbwAAAOm6j5lvAAAAAAAAAAAAAAAAAAAAZHYACAAAAAAlAAAADAAAAAEAAAAYAAAADAAAAAAAAAASAAAADAAAAAEAAAAeAAAAGAAAAMkAAAAEAAAA9wAAABEAAAAlAAAADAAAAAEAAABUAAAAfAAAAMoAAAAEAAAA9QAAABAAAAABAAAAAMDGQb6ExkHKAAAABAAAAAgAAABMAAAAAAAAAAAAAAAAAAAA//////////9cAAAAOQAvADY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AgVrrn8fwAAmByOmW8AAAAAAAAAAAAAAIg+ovr8fwAAAAAAAAAAAAAJAAAAAAAAAP////8AAAAACBWuufx/AAAAAAAAAAAAAAAAAAAAAAAA989avmKsAAAYHo6ZbwAAAJgES1eaAQAAQNsvSJoBAAAAYCZImgEAAEAfjpkAAAAAAAAAAAAAAAAHAAAAAAAAAMhxZFeaAQAAfB6OmW8AAAC5Ho6ZbwAAAHHNevr8fwAAAQAAAJoBAADwIY6ZAAAAAAAAAAAAAAAAAAAAAAAAAAAAYCZImgEAANvgfvr8fwAAIB6OmW8AAAC5Ho6ZbwAAACCA0lW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CADfdFmgEAAAAIAAAAAAAAiD6i+vx/AAAAAAAAAAAAADAAAAAAAAAAKAAAAAAAAAAIAAAAAAAAAAAAAAAAAAAAAAAAAAAAAACX8Fq+YqwAAMezp/z8fwAAAAD3RZoBAADg////AAAAAABgJkiaAQAAuCiOmQAAAAAAAAAAAAAAAAYAAAAAAAAAIAAAAAAAAADcJ46ZbwAAABkojplvAAAAcc16+vx/AAAAAAAAgr8AAAAAAAAAAAAAUHNrYJoBAAAYe66x/H8AAABgJkiaAQAA2+B++vx/AACAJ46ZbwAAABkojplvAAAAcJBDYJoBAAAAAAAAZHYACAAAAAAlAAAADAAAAAMAAAAYAAAADAAAAAAAAAASAAAADAAAAAEAAAAWAAAADAAAAAgAAABUAAAAVAAAAAoAAAAnAAAAHgAAAEoAAAABAAAAAMDGQb6ExkEKAAAASwAAAAEAAABMAAAABAAAAAkAAAAnAAAAIAAAAEsAAABQAAAAWACBm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TPr8fwAAAAAAAAAAAAAAAAAAAAAAAAAAAAAAAAAAAAAAAAAAAAAAAAAAAAAAAAAAAAAAAAAA4xIN//////+ULgAAAAABBGABVwKaAQAAOQ7l///////F7qdgqQgAAMh9U1eaAQAAGIGPmW8AAABgo19gmgEAACB/j5lvAAAAYAFXAgAAAAAAAO1UmgEAAFXupfz8fwAAAAAAAAAAAADb4H76/H8AAFB/j5lvAAAAZAAAAAAAAAAIAOgAm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Ga6/H8AAACQZrr8fwAAEwAAAAAAAAAAALD6/H8AAM0Srrn8fwAAMBaw+vx/AAATAAAAAAAAABgXAAAAAAAAQAAAwPx/AAAAALD6/H8AAJUVrrn8fwAABAAAAAAAAAAwFrD6/H8AAIC5j5lvAAAAEwAAAAAAAABIAAAAAAAAAGTiSLr8fwAAkJNmuvx/AADA5ki6/H8AAAEAAAAAAAAAYAxJuvx/AAAAALD6/H8AAAAAAAAAAAAAAAAAAG8AAAAA4I6ZbwAAAABgJkiaAQAA2+B++vx/AABQuo+ZbwAAAOm6j5l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CBWuufx/AACYHI6ZbwAAAAAAAAAAAAAAiD6i+vx/AAAAAAAAAAAAAAkAAAAAAAAA/////wAAAAAIFa65/H8AAAAAAAAAAAAAAAAAAAAAAAD3z1q+YqwAABgejplvAAAAmARLV5oBAABA2y9ImgEAAABgJkiaAQAAQB+OmQAAAAAAAAAAAAAAAAcAAAAAAAAAyHFkV5oBAAB8Ho6ZbwAAALkejplvAAAAcc16+vx/AAABAAAAmgEAAPAhjpkAAAAAAAAAAAAAAAAAAAAAAAAAAABgJkiaAQAA2+B++vx/AAAgHo6ZbwAAALkejplvAAAAIIDSVZ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IAN90WaAQAAAAgAAAAAAACIPqL6/H8AAAAAAAAAAAAAMAAAAAAAAAAoAAAAAAAAAAgAAAAAAAAAAAAAAAAAAAAAAAAAAAAAAJfwWr5irAAAx7On/Px/AAAAAPdFmgEAAOD///8AAAAAAGAmSJoBAAC4KI6ZAAAAAAAAAAAAAAAABgAAAAAAAAAgAAAAAAAAANwnjplvAAAAGSiOmW8AAABxzXr6/H8AAAAAAACCvwAAAAAAAAAAAABQc2tgmgEAABh7rrH8fwAAAGAmSJoBAADb4H76/H8AAIAnjplvAAAAGSiOmW8AAABwkENgm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KCVkmCaAQAAAAAAAAAAAAAwfo+ZbwAAACDa12CaAQAAAAAAAAAAAAAAAAAAAAAAAIKzkmCaAQAAgXxM+vx/AAAg2tdgmgEAAAAAAAAAAAAAAAAAAAAAAABggI+ZbwAAAAAAAAAAAAAAAAAAAAAAAACSDWz//////5QuAAAAAAEEYAFXApoBAAA5DuX//////8Xup2CpCAAAyH1TV5oBAAAYgY+ZbwAAAGCjX2CaAQAAIH+PmW8AAABgAVcCAAAAAAAA7VSaAQAAVe6l/Px/AAAAAAAAAAAAANvgfvr8fwAAUH+PmW8AAABkAAAAAAAAAAgA6wC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Hastiqacucak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Ani Avagyan</cp:lastModifiedBy>
  <cp:lastPrinted>2023-08-18T06:23:01Z</cp:lastPrinted>
  <dcterms:created xsi:type="dcterms:W3CDTF">2001-09-02T08:43:23Z</dcterms:created>
  <dcterms:modified xsi:type="dcterms:W3CDTF">2023-08-18T06:23:11Z</dcterms:modified>
</cp:coreProperties>
</file>